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1\2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G64" i="1" l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14" i="1"/>
</calcChain>
</file>

<file path=xl/sharedStrings.xml><?xml version="1.0" encoding="utf-8"?>
<sst xmlns="http://schemas.openxmlformats.org/spreadsheetml/2006/main" count="286" uniqueCount="124">
  <si>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</si>
  <si>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</si>
  <si>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</si>
  <si>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</si>
  <si>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</si>
  <si>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</si>
  <si>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</si>
  <si>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</si>
  <si>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</si>
  <si>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</si>
  <si>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</si>
  <si>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</si>
  <si>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</si>
  <si>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</si>
  <si>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</si>
  <si>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</si>
  <si>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</si>
  <si>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</si>
  <si>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</si>
  <si>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</si>
  <si>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</si>
  <si>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</si>
  <si>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</si>
  <si>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</si>
  <si>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</si>
  <si>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1176426</t>
  </si>
  <si>
    <t>Угол внутренний Legrand 80х50 P/n 10602</t>
  </si>
  <si>
    <t>ШТ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</si>
  <si>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</si>
  <si>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</si>
  <si>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</si>
  <si>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</si>
  <si>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</si>
  <si>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</si>
  <si>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</si>
  <si>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</si>
  <si>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</si>
  <si>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</si>
  <si>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</si>
  <si>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</si>
  <si>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</si>
  <si>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DBV2300003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</si>
  <si>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</si>
  <si>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</si>
  <si>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</si>
  <si>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</si>
  <si>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</si>
  <si>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</si>
  <si>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</si>
  <si>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</si>
  <si>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</si>
  <si>
    <t>1210550</t>
  </si>
  <si>
    <t>1210900</t>
  </si>
  <si>
    <t>Набор крепежный AESP REC-FPFP (винт, пластмассовая шайба и квадратная 
гайка)</t>
  </si>
  <si>
    <t>Кольцо вертикальное для разводки кабеля 40х60 мм в шкаф 19" AESP REC- EPCM-6</t>
  </si>
  <si>
    <t>1232423</t>
  </si>
  <si>
    <t>1232467</t>
  </si>
  <si>
    <t>Кабель 3000мм оранж. Rittal PS 4315.100</t>
  </si>
  <si>
    <t>Вставка замка №3524 E Rittal TS 8611.180</t>
  </si>
  <si>
    <t>1260246</t>
  </si>
  <si>
    <t>Ответвитель угловой ControlNet 1786-TPS</t>
  </si>
  <si>
    <t>VNK1100002</t>
  </si>
  <si>
    <t>1235185</t>
  </si>
  <si>
    <t>Отвод (соединение) Iboco NTAN 100х60 01761</t>
  </si>
  <si>
    <t>1243267</t>
  </si>
  <si>
    <t>Набор для монтажа плат PC/104 MTG-104 (крепежный набор, 4винта, 4гайки)</t>
  </si>
  <si>
    <t>1557885</t>
  </si>
  <si>
    <t>Вентилятор универсальный AESP REC-RMFTU-2A-GY</t>
  </si>
  <si>
    <t>VNK1400001</t>
  </si>
  <si>
    <t>1241012</t>
  </si>
  <si>
    <t>Адаптер для монтажа рамки Legrand DLP p/n 31704</t>
  </si>
  <si>
    <t>DBV2500001</t>
  </si>
  <si>
    <t>1097245</t>
  </si>
  <si>
    <t>Вилка RJ-45 TP-8P8C-S3</t>
  </si>
  <si>
    <t>Наименование лота:  "Вычислительная техника (Аккумулятор В.В. Battery BC 7-12 12V 7Ah, Адаптер, Батарея аккумуляторная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</si>
  <si>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</si>
  <si>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</t>
    </r>
  </si>
  <si>
    <t>DBV2400001</t>
  </si>
  <si>
    <t>VNK1300005</t>
  </si>
  <si>
    <t>Плата интерфейсов PCI-1602B-AE (2 порта RS-422/485, 921,6 кбит/с, для шины PCI, гальваническая изоляция)</t>
  </si>
  <si>
    <t>VNK1400003</t>
  </si>
  <si>
    <t>VNK1400004</t>
  </si>
  <si>
    <t>VNK1400005</t>
  </si>
  <si>
    <t>VNK1400006</t>
  </si>
  <si>
    <t>VNK1400007</t>
  </si>
  <si>
    <t>1296120</t>
  </si>
  <si>
    <t>Суппорт 6 модулей Legrand Mosaic 10956</t>
  </si>
  <si>
    <t>DBV2300001</t>
  </si>
  <si>
    <t>1199887</t>
  </si>
  <si>
    <t>Панель выдвижная 6M Н20 Legrand 31709</t>
  </si>
  <si>
    <t>1205360</t>
  </si>
  <si>
    <t>Рамка Legrand Mosaic 31614</t>
  </si>
  <si>
    <t>DBV2300002</t>
  </si>
  <si>
    <t>1056134</t>
  </si>
  <si>
    <t>Термостат Rittal SK3110.000 для регулировки температуры внутри шкафа, 1 размыкающий контакт, диапазон + 5...+55 С, точность 0,8 К, н апряжение 24...230 В</t>
  </si>
  <si>
    <t>1083199</t>
  </si>
  <si>
    <t>Короб Legrand 60х16 P/n 30026</t>
  </si>
  <si>
    <t>1146043</t>
  </si>
  <si>
    <t>Колпачок защитный для коннектора RJ-45</t>
  </si>
  <si>
    <t>1214686</t>
  </si>
  <si>
    <t>Переходник 45х45мм на 2 MAX модуля, ярко-белый (Legrand) Siemon p/n MX-45-02-25</t>
  </si>
  <si>
    <t>1232493</t>
  </si>
  <si>
    <t>1241052</t>
  </si>
  <si>
    <t>Панель цоколя 800х200 для TS RAL 7022 Rittal TS 8602.080</t>
  </si>
  <si>
    <t>Панель вентиляторная активная Rittal DK 7988.035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</si>
  <si>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</si>
  <si>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</si>
  <si>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</si>
  <si>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</si>
  <si>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1332226</t>
  </si>
  <si>
    <t>Карта доступа HID ProxCard II</t>
  </si>
  <si>
    <t>1383910</t>
  </si>
  <si>
    <t>1384238</t>
  </si>
  <si>
    <t>1387097</t>
  </si>
  <si>
    <t>MAX-Модуль экранированный Siemon MX5-S ScTP/SSTP T568A/B кат.5e угловой</t>
  </si>
  <si>
    <t>Шнур оптический соединительный ШО-2SM-3.0-FC/UPC-SC/UPC 2м EAA-122</t>
  </si>
  <si>
    <t>Панель потолочная Rittal RP FP EMV S F.GRIFF TYP V 8801.330</t>
  </si>
  <si>
    <t>1403888</t>
  </si>
  <si>
    <t>1405722</t>
  </si>
  <si>
    <t>1420765</t>
  </si>
  <si>
    <t>Выключатель концевой двери Rittal SZ 4127.010</t>
  </si>
  <si>
    <t>Фальш-панель цоколя боковая Rittal P/n TS 8602.030 1шт.</t>
  </si>
  <si>
    <t>Шина несущая Rittal TS 35х15 арт.SZ 4934.000</t>
  </si>
  <si>
    <t>DBV2400002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</si>
</sst>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right" wrapText="1"/>
    </xf>
    <xf numFmtId="164" fontId="14" fillId="0" borderId="2" xfId="7" applyFont="1" applyFill="1" applyBorder="1" applyAlignment="1">
      <alignment horizontal="right" vertical="center" wrapText="1"/>
    </xf>
    <xf numFmtId="0" fontId="14" fillId="4" borderId="2" xfId="1" applyFont="1" applyFill="1" applyBorder="1" applyAlignment="1">
      <alignment horizontal="center" vertical="center" wrapText="1"/>
    </xf>
    <xf numFmtId="0" fontId="14" fillId="4" borderId="2" xfId="1" applyFont="1" applyFill="1" applyBorder="1" applyAlignment="1">
      <alignment horizontal="left" vertical="center" wrapText="1"/>
    </xf>
    <xf numFmtId="166" fontId="14" fillId="4" borderId="2" xfId="1" applyNumberFormat="1" applyFont="1" applyFill="1" applyBorder="1" applyAlignment="1">
      <alignment horizontal="center" vertical="center"/>
    </xf>
    <xf numFmtId="164" fontId="14" fillId="4" borderId="2" xfId="7" applyFont="1" applyFill="1" applyBorder="1" applyAlignment="1">
      <alignment horizontal="right" vertical="center" wrapText="1"/>
    </xf>
    <xf numFmtId="165" fontId="14" fillId="4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8" t="s">
        <v>20</v>
      </c>
      <c r="I1" s="58"/>
    </row>
    <row r="2" spans="1:17" s="1" customFormat="1" ht="38.25" customHeight="1" x14ac:dyDescent="0.25">
      <c r="A2" s="65" t="s">
        <v>22</v>
      </c>
      <c r="B2" s="65"/>
      <c r="C2" s="65"/>
      <c r="D2" s="65"/>
      <c r="E2" s="66"/>
      <c r="F2" s="67"/>
      <c r="G2" s="67"/>
      <c r="H2" s="67"/>
      <c r="I2" s="6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74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8" t="s">
        <v>76</v>
      </c>
      <c r="B4" s="68"/>
      <c r="C4" s="68"/>
      <c r="D4" s="68"/>
      <c r="E4" s="68"/>
      <c r="F4" s="68"/>
      <c r="G4" s="68"/>
      <c r="H4" s="68"/>
      <c r="I4" s="6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9" t="s">
        <v>75</v>
      </c>
      <c r="B5" s="69"/>
      <c r="C5" s="69"/>
      <c r="D5" s="69"/>
      <c r="E5" s="69"/>
      <c r="F5" s="69"/>
      <c r="G5" s="69"/>
      <c r="H5" s="69"/>
      <c r="I5" s="6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70" t="s">
        <v>11</v>
      </c>
      <c r="B6" s="70"/>
      <c r="C6" s="70"/>
      <c r="D6" s="70"/>
      <c r="E6" s="70"/>
      <c r="F6" s="70"/>
      <c r="G6" s="70"/>
      <c r="H6" s="70"/>
      <c r="I6" s="7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3" t="s">
        <v>21</v>
      </c>
      <c r="B8" s="63"/>
      <c r="C8" s="64"/>
      <c r="D8" s="64"/>
      <c r="E8" s="64"/>
      <c r="F8" s="64"/>
      <c r="G8" s="64"/>
      <c r="H8" s="64"/>
      <c r="I8" s="6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2">
        <v>15</v>
      </c>
      <c r="H12" s="37">
        <v>32.978166666666667</v>
      </c>
      <c r="I12" s="27">
        <v>40870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2">
        <v>19</v>
      </c>
      <c r="H13" s="37">
        <v>630.53</v>
      </c>
      <c r="I13" s="27">
        <v>40714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2">
        <v>1</v>
      </c>
      <c r="H14" s="37">
        <v>4.4889999999999999</v>
      </c>
      <c r="I14" s="27">
        <v>40940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63" si="0">1+A14</f>
        <v>4</v>
      </c>
      <c r="B15" s="25" t="s">
        <v>30</v>
      </c>
      <c r="C15" s="25" t="s">
        <v>24</v>
      </c>
      <c r="D15" s="25" t="s">
        <v>33</v>
      </c>
      <c r="E15" s="26" t="s">
        <v>34</v>
      </c>
      <c r="F15" s="25" t="s">
        <v>27</v>
      </c>
      <c r="G15" s="32">
        <v>142</v>
      </c>
      <c r="H15" s="37">
        <v>9.2206666666666663</v>
      </c>
      <c r="I15" s="27">
        <v>41122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24</v>
      </c>
      <c r="D16" s="25" t="s">
        <v>35</v>
      </c>
      <c r="E16" s="26" t="s">
        <v>36</v>
      </c>
      <c r="F16" s="25" t="s">
        <v>27</v>
      </c>
      <c r="G16" s="32">
        <v>110</v>
      </c>
      <c r="H16" s="37">
        <v>1.3051666666666668</v>
      </c>
      <c r="I16" s="27">
        <v>40969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37</v>
      </c>
      <c r="C17" s="25" t="s">
        <v>24</v>
      </c>
      <c r="D17" s="25" t="s">
        <v>38</v>
      </c>
      <c r="E17" s="26" t="s">
        <v>39</v>
      </c>
      <c r="F17" s="25" t="s">
        <v>27</v>
      </c>
      <c r="G17" s="32">
        <v>1</v>
      </c>
      <c r="H17" s="37">
        <v>27706.400000000001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40</v>
      </c>
      <c r="C18" s="25" t="s">
        <v>24</v>
      </c>
      <c r="D18" s="25" t="s">
        <v>38</v>
      </c>
      <c r="E18" s="26" t="s">
        <v>39</v>
      </c>
      <c r="F18" s="25" t="s">
        <v>27</v>
      </c>
      <c r="G18" s="32">
        <v>1</v>
      </c>
      <c r="H18" s="37">
        <v>34619.96</v>
      </c>
      <c r="I18" s="27">
        <v>40956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41</v>
      </c>
      <c r="C19" s="25" t="s">
        <v>24</v>
      </c>
      <c r="D19" s="25" t="s">
        <v>42</v>
      </c>
      <c r="E19" s="26" t="s">
        <v>43</v>
      </c>
      <c r="F19" s="25" t="s">
        <v>27</v>
      </c>
      <c r="G19" s="32">
        <v>9</v>
      </c>
      <c r="H19" s="37">
        <v>1657.49</v>
      </c>
      <c r="I19" s="27">
        <v>42229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44</v>
      </c>
      <c r="C20" s="25" t="s">
        <v>24</v>
      </c>
      <c r="D20" s="25" t="s">
        <v>45</v>
      </c>
      <c r="E20" s="26" t="s">
        <v>46</v>
      </c>
      <c r="F20" s="25" t="s">
        <v>27</v>
      </c>
      <c r="G20" s="32">
        <v>1</v>
      </c>
      <c r="H20" s="37">
        <v>98.866998255771691</v>
      </c>
      <c r="I20" s="27">
        <v>42678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47</v>
      </c>
      <c r="C21" s="25" t="s">
        <v>24</v>
      </c>
      <c r="D21" s="25" t="s">
        <v>45</v>
      </c>
      <c r="E21" s="26" t="s">
        <v>46</v>
      </c>
      <c r="F21" s="25" t="s">
        <v>27</v>
      </c>
      <c r="G21" s="32">
        <v>1</v>
      </c>
      <c r="H21" s="37">
        <v>98.866998255771691</v>
      </c>
      <c r="I21" s="27">
        <v>42678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48</v>
      </c>
      <c r="C22" s="25" t="s">
        <v>24</v>
      </c>
      <c r="D22" s="25" t="s">
        <v>49</v>
      </c>
      <c r="E22" s="26" t="s">
        <v>50</v>
      </c>
      <c r="F22" s="25" t="s">
        <v>27</v>
      </c>
      <c r="G22" s="32">
        <v>1</v>
      </c>
      <c r="H22" s="37">
        <v>7418.11</v>
      </c>
      <c r="I22" s="27">
        <v>41096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23</v>
      </c>
      <c r="C23" s="25" t="s">
        <v>24</v>
      </c>
      <c r="D23" s="25" t="s">
        <v>51</v>
      </c>
      <c r="E23" s="26" t="s">
        <v>53</v>
      </c>
      <c r="F23" s="25" t="s">
        <v>27</v>
      </c>
      <c r="G23" s="32">
        <v>6</v>
      </c>
      <c r="H23" s="37">
        <v>15.621764508000007</v>
      </c>
      <c r="I23" s="27">
        <v>40787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23</v>
      </c>
      <c r="C24" s="25" t="s">
        <v>24</v>
      </c>
      <c r="D24" s="25" t="s">
        <v>52</v>
      </c>
      <c r="E24" s="26" t="s">
        <v>54</v>
      </c>
      <c r="F24" s="25" t="s">
        <v>27</v>
      </c>
      <c r="G24" s="32">
        <v>10</v>
      </c>
      <c r="H24" s="37">
        <v>46.86529352400003</v>
      </c>
      <c r="I24" s="27">
        <v>40787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23</v>
      </c>
      <c r="C25" s="25" t="s">
        <v>24</v>
      </c>
      <c r="D25" s="25" t="s">
        <v>55</v>
      </c>
      <c r="E25" s="26" t="s">
        <v>57</v>
      </c>
      <c r="F25" s="25" t="s">
        <v>27</v>
      </c>
      <c r="G25" s="32">
        <v>6</v>
      </c>
      <c r="H25" s="37">
        <v>146.20393619999996</v>
      </c>
      <c r="I25" s="27">
        <v>40714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23</v>
      </c>
      <c r="C26" s="25" t="s">
        <v>24</v>
      </c>
      <c r="D26" s="25" t="s">
        <v>56</v>
      </c>
      <c r="E26" s="26" t="s">
        <v>58</v>
      </c>
      <c r="F26" s="25" t="s">
        <v>27</v>
      </c>
      <c r="G26" s="32">
        <v>4</v>
      </c>
      <c r="H26" s="37">
        <v>37.753816715999989</v>
      </c>
      <c r="I26" s="27">
        <v>40714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38">
        <f t="shared" si="0"/>
        <v>16</v>
      </c>
      <c r="B27" s="38" t="s">
        <v>23</v>
      </c>
      <c r="C27" s="38" t="s">
        <v>24</v>
      </c>
      <c r="D27" s="38" t="s">
        <v>59</v>
      </c>
      <c r="E27" s="39" t="s">
        <v>60</v>
      </c>
      <c r="F27" s="38" t="s">
        <v>27</v>
      </c>
      <c r="G27" s="40">
        <v>7</v>
      </c>
      <c r="H27" s="41">
        <v>770.88</v>
      </c>
      <c r="I27" s="42">
        <v>40763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61</v>
      </c>
      <c r="C28" s="25" t="s">
        <v>24</v>
      </c>
      <c r="D28" s="25" t="s">
        <v>62</v>
      </c>
      <c r="E28" s="26" t="s">
        <v>63</v>
      </c>
      <c r="F28" s="25" t="s">
        <v>27</v>
      </c>
      <c r="G28" s="32">
        <v>6</v>
      </c>
      <c r="H28" s="37">
        <v>25.52544823500001</v>
      </c>
      <c r="I28" s="27">
        <v>40632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37</v>
      </c>
      <c r="C29" s="25" t="s">
        <v>24</v>
      </c>
      <c r="D29" s="25" t="s">
        <v>64</v>
      </c>
      <c r="E29" s="26" t="s">
        <v>65</v>
      </c>
      <c r="F29" s="25" t="s">
        <v>27</v>
      </c>
      <c r="G29" s="32">
        <v>9</v>
      </c>
      <c r="H29" s="37">
        <v>22.832024371199996</v>
      </c>
      <c r="I29" s="27">
        <v>40364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37</v>
      </c>
      <c r="C30" s="25" t="s">
        <v>24</v>
      </c>
      <c r="D30" s="25" t="s">
        <v>66</v>
      </c>
      <c r="E30" s="26" t="s">
        <v>67</v>
      </c>
      <c r="F30" s="25" t="s">
        <v>27</v>
      </c>
      <c r="G30" s="32">
        <v>22</v>
      </c>
      <c r="H30" s="37">
        <v>449.28</v>
      </c>
      <c r="I30" s="27">
        <v>41353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68</v>
      </c>
      <c r="C31" s="25" t="s">
        <v>24</v>
      </c>
      <c r="D31" s="25" t="s">
        <v>69</v>
      </c>
      <c r="E31" s="26" t="s">
        <v>70</v>
      </c>
      <c r="F31" s="25" t="s">
        <v>27</v>
      </c>
      <c r="G31" s="32">
        <v>8</v>
      </c>
      <c r="H31" s="37">
        <v>17.828767180799996</v>
      </c>
      <c r="I31" s="27">
        <v>41801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71</v>
      </c>
      <c r="C32" s="25" t="s">
        <v>24</v>
      </c>
      <c r="D32" s="25" t="s">
        <v>72</v>
      </c>
      <c r="E32" s="26" t="s">
        <v>73</v>
      </c>
      <c r="F32" s="25" t="s">
        <v>27</v>
      </c>
      <c r="G32" s="32">
        <v>1</v>
      </c>
      <c r="H32" s="37">
        <v>4.313600000000001</v>
      </c>
      <c r="I32" s="27">
        <v>41096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78</v>
      </c>
      <c r="C33" s="25" t="s">
        <v>24</v>
      </c>
      <c r="D33" s="25" t="s">
        <v>49</v>
      </c>
      <c r="E33" s="26" t="s">
        <v>79</v>
      </c>
      <c r="F33" s="25" t="s">
        <v>27</v>
      </c>
      <c r="G33" s="32">
        <v>1</v>
      </c>
      <c r="H33" s="37">
        <v>983.33333333333337</v>
      </c>
      <c r="I33" s="27">
        <v>41518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80</v>
      </c>
      <c r="C34" s="25" t="s">
        <v>24</v>
      </c>
      <c r="D34" s="25" t="s">
        <v>85</v>
      </c>
      <c r="E34" s="26" t="s">
        <v>86</v>
      </c>
      <c r="F34" s="25" t="s">
        <v>27</v>
      </c>
      <c r="G34" s="32">
        <v>2</v>
      </c>
      <c r="H34" s="37">
        <v>27.5</v>
      </c>
      <c r="I34" s="27">
        <v>42064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81</v>
      </c>
      <c r="C35" s="25" t="s">
        <v>24</v>
      </c>
      <c r="D35" s="25" t="s">
        <v>85</v>
      </c>
      <c r="E35" s="26" t="s">
        <v>86</v>
      </c>
      <c r="F35" s="25" t="s">
        <v>27</v>
      </c>
      <c r="G35" s="32">
        <v>1</v>
      </c>
      <c r="H35" s="37">
        <v>27.5</v>
      </c>
      <c r="I35" s="27">
        <v>42064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82</v>
      </c>
      <c r="C36" s="25" t="s">
        <v>24</v>
      </c>
      <c r="D36" s="25" t="s">
        <v>85</v>
      </c>
      <c r="E36" s="26" t="s">
        <v>86</v>
      </c>
      <c r="F36" s="25" t="s">
        <v>27</v>
      </c>
      <c r="G36" s="32">
        <v>1</v>
      </c>
      <c r="H36" s="37">
        <v>27.5</v>
      </c>
      <c r="I36" s="27">
        <v>42064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83</v>
      </c>
      <c r="C37" s="25" t="s">
        <v>24</v>
      </c>
      <c r="D37" s="25" t="s">
        <v>85</v>
      </c>
      <c r="E37" s="26" t="s">
        <v>86</v>
      </c>
      <c r="F37" s="25" t="s">
        <v>27</v>
      </c>
      <c r="G37" s="32">
        <v>1</v>
      </c>
      <c r="H37" s="37">
        <v>27.5</v>
      </c>
      <c r="I37" s="27">
        <v>42064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84</v>
      </c>
      <c r="C38" s="25" t="s">
        <v>24</v>
      </c>
      <c r="D38" s="25" t="s">
        <v>85</v>
      </c>
      <c r="E38" s="26" t="s">
        <v>86</v>
      </c>
      <c r="F38" s="25" t="s">
        <v>27</v>
      </c>
      <c r="G38" s="32">
        <v>2</v>
      </c>
      <c r="H38" s="37">
        <v>27.5</v>
      </c>
      <c r="I38" s="27">
        <v>42064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87</v>
      </c>
      <c r="C39" s="25" t="s">
        <v>24</v>
      </c>
      <c r="D39" s="25" t="s">
        <v>88</v>
      </c>
      <c r="E39" s="26" t="s">
        <v>89</v>
      </c>
      <c r="F39" s="25" t="s">
        <v>27</v>
      </c>
      <c r="G39" s="32">
        <v>1</v>
      </c>
      <c r="H39" s="37">
        <v>22.5</v>
      </c>
      <c r="I39" s="27">
        <v>42064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87</v>
      </c>
      <c r="C40" s="25" t="s">
        <v>24</v>
      </c>
      <c r="D40" s="25" t="s">
        <v>90</v>
      </c>
      <c r="E40" s="26" t="s">
        <v>91</v>
      </c>
      <c r="F40" s="25" t="s">
        <v>27</v>
      </c>
      <c r="G40" s="32">
        <v>1</v>
      </c>
      <c r="H40" s="37">
        <v>28.75</v>
      </c>
      <c r="I40" s="27">
        <v>42125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87</v>
      </c>
      <c r="C41" s="25" t="s">
        <v>24</v>
      </c>
      <c r="D41" s="25" t="s">
        <v>85</v>
      </c>
      <c r="E41" s="26" t="s">
        <v>86</v>
      </c>
      <c r="F41" s="25" t="s">
        <v>27</v>
      </c>
      <c r="G41" s="32">
        <v>1</v>
      </c>
      <c r="H41" s="37">
        <v>18.333333333333336</v>
      </c>
      <c r="I41" s="27">
        <v>42064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92</v>
      </c>
      <c r="C42" s="25" t="s">
        <v>24</v>
      </c>
      <c r="D42" s="25" t="s">
        <v>88</v>
      </c>
      <c r="E42" s="26" t="s">
        <v>89</v>
      </c>
      <c r="F42" s="25" t="s">
        <v>27</v>
      </c>
      <c r="G42" s="32">
        <v>1</v>
      </c>
      <c r="H42" s="37">
        <v>22.5</v>
      </c>
      <c r="I42" s="27">
        <v>42064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92</v>
      </c>
      <c r="C43" s="25" t="s">
        <v>24</v>
      </c>
      <c r="D43" s="25" t="s">
        <v>90</v>
      </c>
      <c r="E43" s="26" t="s">
        <v>91</v>
      </c>
      <c r="F43" s="25" t="s">
        <v>27</v>
      </c>
      <c r="G43" s="32">
        <v>1</v>
      </c>
      <c r="H43" s="37">
        <v>28.841437632135296</v>
      </c>
      <c r="I43" s="27">
        <v>42125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92</v>
      </c>
      <c r="C44" s="25" t="s">
        <v>24</v>
      </c>
      <c r="D44" s="25" t="s">
        <v>85</v>
      </c>
      <c r="E44" s="26" t="s">
        <v>86</v>
      </c>
      <c r="F44" s="25" t="s">
        <v>27</v>
      </c>
      <c r="G44" s="32">
        <v>1</v>
      </c>
      <c r="H44" s="37">
        <v>18.154334038054959</v>
      </c>
      <c r="I44" s="27">
        <v>42064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41</v>
      </c>
      <c r="C45" s="25" t="s">
        <v>24</v>
      </c>
      <c r="D45" s="25" t="s">
        <v>85</v>
      </c>
      <c r="E45" s="26" t="s">
        <v>86</v>
      </c>
      <c r="F45" s="25" t="s">
        <v>27</v>
      </c>
      <c r="G45" s="32">
        <v>1</v>
      </c>
      <c r="H45" s="37">
        <v>18.154334038054959</v>
      </c>
      <c r="I45" s="27">
        <v>42064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44</v>
      </c>
      <c r="C46" s="25" t="s">
        <v>24</v>
      </c>
      <c r="D46" s="25" t="s">
        <v>85</v>
      </c>
      <c r="E46" s="26" t="s">
        <v>86</v>
      </c>
      <c r="F46" s="25" t="s">
        <v>27</v>
      </c>
      <c r="G46" s="32">
        <v>1</v>
      </c>
      <c r="H46" s="37">
        <v>18.154334038054959</v>
      </c>
      <c r="I46" s="27">
        <v>42064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f t="shared" si="0"/>
        <v>36</v>
      </c>
      <c r="B47" s="25" t="s">
        <v>77</v>
      </c>
      <c r="C47" s="25" t="s">
        <v>24</v>
      </c>
      <c r="D47" s="25" t="s">
        <v>93</v>
      </c>
      <c r="E47" s="26" t="s">
        <v>94</v>
      </c>
      <c r="F47" s="25" t="s">
        <v>27</v>
      </c>
      <c r="G47" s="32">
        <v>1</v>
      </c>
      <c r="H47" s="37">
        <v>358.94632883803291</v>
      </c>
      <c r="I47" s="27">
        <v>41821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77</v>
      </c>
      <c r="C48" s="25" t="s">
        <v>24</v>
      </c>
      <c r="D48" s="25" t="s">
        <v>95</v>
      </c>
      <c r="E48" s="26" t="s">
        <v>96</v>
      </c>
      <c r="F48" s="25" t="s">
        <v>27</v>
      </c>
      <c r="G48" s="32">
        <v>10</v>
      </c>
      <c r="H48" s="37">
        <v>72.42541888026156</v>
      </c>
      <c r="I48" s="27">
        <v>40784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f t="shared" si="0"/>
        <v>38</v>
      </c>
      <c r="B49" s="25" t="s">
        <v>77</v>
      </c>
      <c r="C49" s="25" t="s">
        <v>24</v>
      </c>
      <c r="D49" s="25" t="s">
        <v>97</v>
      </c>
      <c r="E49" s="26" t="s">
        <v>98</v>
      </c>
      <c r="F49" s="25" t="s">
        <v>27</v>
      </c>
      <c r="G49" s="32">
        <v>6</v>
      </c>
      <c r="H49" s="37">
        <v>1.0948780820051764</v>
      </c>
      <c r="I49" s="27">
        <v>41145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77</v>
      </c>
      <c r="C50" s="25" t="s">
        <v>24</v>
      </c>
      <c r="D50" s="25" t="s">
        <v>99</v>
      </c>
      <c r="E50" s="26" t="s">
        <v>100</v>
      </c>
      <c r="F50" s="25" t="s">
        <v>27</v>
      </c>
      <c r="G50" s="32">
        <v>10</v>
      </c>
      <c r="H50" s="37">
        <v>27.131862144122056</v>
      </c>
      <c r="I50" s="27">
        <v>41244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0"/>
        <v>40</v>
      </c>
      <c r="B51" s="25" t="s">
        <v>77</v>
      </c>
      <c r="C51" s="25" t="s">
        <v>24</v>
      </c>
      <c r="D51" s="25" t="s">
        <v>101</v>
      </c>
      <c r="E51" s="26" t="s">
        <v>103</v>
      </c>
      <c r="F51" s="25" t="s">
        <v>27</v>
      </c>
      <c r="G51" s="32">
        <v>1</v>
      </c>
      <c r="H51" s="37">
        <v>371.48038414384962</v>
      </c>
      <c r="I51" s="27">
        <v>41244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0"/>
        <v>41</v>
      </c>
      <c r="B52" s="25" t="s">
        <v>77</v>
      </c>
      <c r="C52" s="25" t="s">
        <v>24</v>
      </c>
      <c r="D52" s="25" t="s">
        <v>102</v>
      </c>
      <c r="E52" s="26" t="s">
        <v>104</v>
      </c>
      <c r="F52" s="25" t="s">
        <v>27</v>
      </c>
      <c r="G52" s="32">
        <v>1</v>
      </c>
      <c r="H52" s="37">
        <v>3889.800435907915</v>
      </c>
      <c r="I52" s="27">
        <v>41244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0"/>
        <v>42</v>
      </c>
      <c r="B53" s="25" t="s">
        <v>77</v>
      </c>
      <c r="C53" s="25" t="s">
        <v>24</v>
      </c>
      <c r="D53" s="25" t="s">
        <v>59</v>
      </c>
      <c r="E53" s="26" t="s">
        <v>60</v>
      </c>
      <c r="F53" s="25" t="s">
        <v>27</v>
      </c>
      <c r="G53" s="32">
        <v>1</v>
      </c>
      <c r="H53" s="37">
        <v>1887.6668709985015</v>
      </c>
      <c r="I53" s="27">
        <v>41883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0"/>
        <v>43</v>
      </c>
      <c r="B54" s="25" t="s">
        <v>77</v>
      </c>
      <c r="C54" s="25" t="s">
        <v>24</v>
      </c>
      <c r="D54" s="25" t="s">
        <v>105</v>
      </c>
      <c r="E54" s="26" t="s">
        <v>106</v>
      </c>
      <c r="F54" s="25" t="s">
        <v>27</v>
      </c>
      <c r="G54" s="32">
        <v>1</v>
      </c>
      <c r="H54" s="37">
        <v>36.466421468464794</v>
      </c>
      <c r="I54" s="27">
        <v>41913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0"/>
        <v>44</v>
      </c>
      <c r="B55" s="25" t="s">
        <v>77</v>
      </c>
      <c r="C55" s="25" t="s">
        <v>24</v>
      </c>
      <c r="D55" s="25" t="s">
        <v>107</v>
      </c>
      <c r="E55" s="26" t="s">
        <v>108</v>
      </c>
      <c r="F55" s="25" t="s">
        <v>27</v>
      </c>
      <c r="G55" s="32">
        <v>1</v>
      </c>
      <c r="H55" s="37">
        <v>341.84034872633163</v>
      </c>
      <c r="I55" s="27">
        <v>41913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f t="shared" si="0"/>
        <v>45</v>
      </c>
      <c r="B56" s="25" t="s">
        <v>77</v>
      </c>
      <c r="C56" s="25" t="s">
        <v>24</v>
      </c>
      <c r="D56" s="25" t="s">
        <v>109</v>
      </c>
      <c r="E56" s="26" t="s">
        <v>110</v>
      </c>
      <c r="F56" s="25" t="s">
        <v>27</v>
      </c>
      <c r="G56" s="32">
        <v>70</v>
      </c>
      <c r="H56" s="37">
        <v>49.518117422694445</v>
      </c>
      <c r="I56" s="27">
        <v>41091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5">
        <f t="shared" si="0"/>
        <v>46</v>
      </c>
      <c r="B57" s="25" t="s">
        <v>77</v>
      </c>
      <c r="C57" s="25" t="s">
        <v>24</v>
      </c>
      <c r="D57" s="25" t="s">
        <v>111</v>
      </c>
      <c r="E57" s="26" t="s">
        <v>114</v>
      </c>
      <c r="F57" s="25" t="s">
        <v>27</v>
      </c>
      <c r="G57" s="32">
        <v>10</v>
      </c>
      <c r="H57" s="37">
        <v>107.32359351586977</v>
      </c>
      <c r="I57" s="27">
        <v>41244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5">
        <f t="shared" si="0"/>
        <v>47</v>
      </c>
      <c r="B58" s="25" t="s">
        <v>77</v>
      </c>
      <c r="C58" s="25" t="s">
        <v>24</v>
      </c>
      <c r="D58" s="25" t="s">
        <v>112</v>
      </c>
      <c r="E58" s="26" t="s">
        <v>115</v>
      </c>
      <c r="F58" s="25" t="s">
        <v>27</v>
      </c>
      <c r="G58" s="32">
        <v>2</v>
      </c>
      <c r="H58" s="37">
        <v>207.92126413295188</v>
      </c>
      <c r="I58" s="27">
        <v>40747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24</v>
      </c>
      <c r="D59" s="25" t="s">
        <v>113</v>
      </c>
      <c r="E59" s="26" t="s">
        <v>116</v>
      </c>
      <c r="F59" s="25" t="s">
        <v>27</v>
      </c>
      <c r="G59" s="32">
        <v>1</v>
      </c>
      <c r="H59" s="37">
        <v>1680.7468328565594</v>
      </c>
      <c r="I59" s="27">
        <v>40823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f t="shared" si="0"/>
        <v>49</v>
      </c>
      <c r="B60" s="25" t="s">
        <v>77</v>
      </c>
      <c r="C60" s="25" t="s">
        <v>24</v>
      </c>
      <c r="D60" s="25" t="s">
        <v>117</v>
      </c>
      <c r="E60" s="26" t="s">
        <v>120</v>
      </c>
      <c r="F60" s="25" t="s">
        <v>27</v>
      </c>
      <c r="G60" s="32">
        <v>1</v>
      </c>
      <c r="H60" s="37">
        <v>427.45368478408943</v>
      </c>
      <c r="I60" s="27">
        <v>41821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5">
        <f t="shared" si="0"/>
        <v>50</v>
      </c>
      <c r="B61" s="25" t="s">
        <v>77</v>
      </c>
      <c r="C61" s="25" t="s">
        <v>24</v>
      </c>
      <c r="D61" s="25" t="s">
        <v>118</v>
      </c>
      <c r="E61" s="26" t="s">
        <v>121</v>
      </c>
      <c r="F61" s="25" t="s">
        <v>27</v>
      </c>
      <c r="G61" s="32">
        <v>1</v>
      </c>
      <c r="H61" s="37">
        <v>206.79573627571176</v>
      </c>
      <c r="I61" s="27">
        <v>41244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5">
        <f t="shared" si="0"/>
        <v>51</v>
      </c>
      <c r="B62" s="25" t="s">
        <v>77</v>
      </c>
      <c r="C62" s="25" t="s">
        <v>24</v>
      </c>
      <c r="D62" s="25" t="s">
        <v>119</v>
      </c>
      <c r="E62" s="26" t="s">
        <v>122</v>
      </c>
      <c r="F62" s="25" t="s">
        <v>27</v>
      </c>
      <c r="G62" s="32">
        <v>1</v>
      </c>
      <c r="H62" s="37">
        <v>101.92923307451304</v>
      </c>
      <c r="I62" s="27">
        <v>41244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5">
      <c r="A63" s="25">
        <f t="shared" si="0"/>
        <v>52</v>
      </c>
      <c r="B63" s="25" t="s">
        <v>123</v>
      </c>
      <c r="C63" s="25" t="s">
        <v>24</v>
      </c>
      <c r="D63" s="25" t="s">
        <v>109</v>
      </c>
      <c r="E63" s="26" t="s">
        <v>110</v>
      </c>
      <c r="F63" s="25" t="s">
        <v>27</v>
      </c>
      <c r="G63" s="32">
        <v>20</v>
      </c>
      <c r="H63" s="36">
        <v>49.518117422694445</v>
      </c>
      <c r="I63" s="27">
        <v>41091</v>
      </c>
      <c r="J63" s="21"/>
      <c r="K63" s="21"/>
      <c r="L63" s="21"/>
      <c r="M63" s="21"/>
      <c r="N63" s="21"/>
      <c r="O63" s="21"/>
      <c r="P63" s="21"/>
      <c r="Q63" s="21"/>
    </row>
    <row r="64" spans="1:17" s="4" customFormat="1" ht="15.75" x14ac:dyDescent="0.25">
      <c r="A64" s="59" t="s">
        <v>7</v>
      </c>
      <c r="B64" s="60"/>
      <c r="C64" s="60"/>
      <c r="D64" s="60"/>
      <c r="E64" s="61"/>
      <c r="F64" s="28"/>
      <c r="G64" s="29">
        <f>SUM(G12:G63)</f>
        <v>534</v>
      </c>
      <c r="H64" s="30"/>
      <c r="I64" s="31"/>
      <c r="J64" s="22"/>
      <c r="K64" s="21"/>
      <c r="L64" s="12"/>
      <c r="M64" s="12"/>
      <c r="N64" s="12"/>
      <c r="O64" s="12"/>
      <c r="P64" s="12"/>
      <c r="Q64" s="12"/>
    </row>
    <row r="65" spans="1:17" s="4" customFormat="1" x14ac:dyDescent="0.25">
      <c r="A65" s="48"/>
      <c r="B65" s="49"/>
      <c r="C65" s="49"/>
      <c r="D65" s="49"/>
      <c r="E65" s="49"/>
      <c r="F65" s="49"/>
      <c r="G65" s="49"/>
      <c r="H65" s="49"/>
      <c r="I65" s="50"/>
      <c r="J65" s="12"/>
      <c r="K65" s="23"/>
      <c r="L65" s="12"/>
      <c r="M65" s="12"/>
      <c r="N65" s="12"/>
      <c r="O65" s="12"/>
      <c r="P65" s="12"/>
      <c r="Q65" s="12"/>
    </row>
    <row r="66" spans="1:17" s="4" customFormat="1" ht="92.25" customHeight="1" x14ac:dyDescent="0.25">
      <c r="A66" s="44" t="s">
        <v>8</v>
      </c>
      <c r="B66" s="45"/>
      <c r="C66" s="45"/>
      <c r="D66" s="45"/>
      <c r="E66" s="46"/>
      <c r="F66" s="62" t="s">
        <v>14</v>
      </c>
      <c r="G66" s="62"/>
      <c r="H66" s="62"/>
      <c r="I66" s="62"/>
      <c r="J66" s="12"/>
      <c r="K66" s="12"/>
      <c r="L66" s="12"/>
      <c r="M66" s="12"/>
      <c r="N66" s="12"/>
      <c r="O66" s="12"/>
      <c r="P66" s="12"/>
      <c r="Q66" s="12"/>
    </row>
    <row r="67" spans="1:17" s="4" customFormat="1" ht="15.75" customHeight="1" x14ac:dyDescent="0.25">
      <c r="A67" s="44" t="s">
        <v>9</v>
      </c>
      <c r="B67" s="45"/>
      <c r="C67" s="45"/>
      <c r="D67" s="45"/>
      <c r="E67" s="46"/>
      <c r="F67" s="47" t="s">
        <v>13</v>
      </c>
      <c r="G67" s="47"/>
      <c r="H67" s="47"/>
      <c r="I67" s="47"/>
      <c r="Q67" s="12"/>
    </row>
    <row r="68" spans="1:17" s="4" customFormat="1" ht="33.75" customHeight="1" x14ac:dyDescent="0.25">
      <c r="A68" s="44" t="s">
        <v>15</v>
      </c>
      <c r="B68" s="45"/>
      <c r="C68" s="45"/>
      <c r="D68" s="45"/>
      <c r="E68" s="46"/>
      <c r="F68" s="47" t="s">
        <v>12</v>
      </c>
      <c r="G68" s="47"/>
      <c r="H68" s="47"/>
      <c r="I68" s="47"/>
      <c r="Q68" s="12"/>
    </row>
    <row r="69" spans="1:17" ht="121.5" customHeight="1" x14ac:dyDescent="0.25">
      <c r="A69" s="51" t="s">
        <v>17</v>
      </c>
      <c r="B69" s="52"/>
      <c r="C69" s="52"/>
      <c r="D69" s="52"/>
      <c r="E69" s="53"/>
      <c r="F69" s="54" t="s">
        <v>18</v>
      </c>
      <c r="G69" s="54"/>
      <c r="H69" s="54"/>
      <c r="I69" s="54"/>
    </row>
    <row r="70" spans="1:17" ht="43.5" customHeight="1" x14ac:dyDescent="0.3">
      <c r="A70" s="55"/>
      <c r="B70" s="55"/>
      <c r="C70" s="55"/>
      <c r="D70" s="55"/>
      <c r="E70" s="55"/>
      <c r="F70" s="56"/>
      <c r="G70" s="56"/>
      <c r="H70" s="56"/>
      <c r="I70" s="56"/>
      <c r="J70" s="34"/>
      <c r="K70" s="34"/>
    </row>
    <row r="71" spans="1:17" ht="44.25" customHeight="1" x14ac:dyDescent="0.25">
      <c r="A71" s="43"/>
      <c r="B71" s="43"/>
      <c r="C71" s="43"/>
      <c r="D71" s="43"/>
      <c r="E71" s="43"/>
      <c r="F71" s="35"/>
      <c r="G71" s="57"/>
      <c r="H71" s="57"/>
      <c r="I71" s="57"/>
      <c r="J71" s="57"/>
      <c r="K71" s="57"/>
      <c r="L71" s="5"/>
      <c r="M71" s="5"/>
      <c r="N71" s="5"/>
      <c r="O71" s="5"/>
      <c r="P71" s="5"/>
      <c r="Q71" s="5"/>
    </row>
    <row r="74" spans="1:17" ht="15.75" x14ac:dyDescent="0.25">
      <c r="A74" s="24"/>
      <c r="B74" s="24"/>
    </row>
    <row r="75" spans="1:17" ht="15.75" x14ac:dyDescent="0.25">
      <c r="A75" s="24"/>
      <c r="B75" s="24"/>
    </row>
  </sheetData>
  <mergeCells count="22">
    <mergeCell ref="H1:I1"/>
    <mergeCell ref="A64:E64"/>
    <mergeCell ref="A66:E66"/>
    <mergeCell ref="F66:I66"/>
    <mergeCell ref="A8:I8"/>
    <mergeCell ref="A2:I2"/>
    <mergeCell ref="A3:I3"/>
    <mergeCell ref="A4:I4"/>
    <mergeCell ref="A5:I5"/>
    <mergeCell ref="A6:I6"/>
    <mergeCell ref="A7:I7"/>
    <mergeCell ref="A71:E71"/>
    <mergeCell ref="A68:E68"/>
    <mergeCell ref="F68:I68"/>
    <mergeCell ref="A65:I65"/>
    <mergeCell ref="A67:E67"/>
    <mergeCell ref="F67:I67"/>
    <mergeCell ref="A69:E69"/>
    <mergeCell ref="F69:I69"/>
    <mergeCell ref="A70:E70"/>
    <mergeCell ref="F70:I70"/>
    <mergeCell ref="G71:K7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2026-06-26T02:31:33Z</dcterms:modified>
</cp:coreProperties>
</file>